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15" windowWidth="23250" windowHeight="12450"/>
  </bookViews>
  <sheets>
    <sheet name="Процессная часть" sheetId="4" r:id="rId1"/>
  </sheets>
  <definedNames>
    <definedName name="_xlnm.Print_Titles" localSheetId="0">'Процессная часть'!$5:$8</definedName>
    <definedName name="_xlnm.Print_Area" localSheetId="0">'Процессная часть'!$A$1:$M$58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4"/>
  <c r="G24"/>
  <c r="E13" l="1"/>
  <c r="E34" s="1"/>
  <c r="F13"/>
  <c r="F34" s="1"/>
  <c r="G13"/>
  <c r="G34" s="1"/>
  <c r="H13"/>
  <c r="H34" s="1"/>
  <c r="E14"/>
  <c r="F14"/>
  <c r="F35" s="1"/>
  <c r="G14"/>
  <c r="G35" s="1"/>
  <c r="H14"/>
  <c r="H35" s="1"/>
  <c r="F12"/>
  <c r="F33" s="1"/>
  <c r="G12"/>
  <c r="G33" s="1"/>
  <c r="H12"/>
  <c r="H33" s="1"/>
  <c r="E12"/>
  <c r="E33" s="1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E49"/>
  <c r="F49"/>
  <c r="G49"/>
  <c r="H49"/>
  <c r="E50"/>
  <c r="F50"/>
  <c r="D50" s="1"/>
  <c r="G50"/>
  <c r="H50"/>
  <c r="F48"/>
  <c r="G48"/>
  <c r="H48"/>
  <c r="E48"/>
  <c r="D40"/>
  <c r="D41"/>
  <c r="D42"/>
  <c r="D43"/>
  <c r="D44"/>
  <c r="D45"/>
  <c r="D46"/>
  <c r="D47"/>
  <c r="D39"/>
  <c r="H53" l="1"/>
  <c r="H52"/>
  <c r="G51"/>
  <c r="F53"/>
  <c r="F52"/>
  <c r="D48"/>
  <c r="D49"/>
  <c r="D13"/>
  <c r="H51"/>
  <c r="F51"/>
  <c r="G53"/>
  <c r="D14"/>
  <c r="G52"/>
  <c r="E51"/>
  <c r="D33"/>
  <c r="D34"/>
  <c r="E52"/>
  <c r="E35"/>
  <c r="D12"/>
  <c r="D52" l="1"/>
  <c r="E53"/>
  <c r="D35"/>
  <c r="D51"/>
  <c r="D53" l="1"/>
</calcChain>
</file>

<file path=xl/sharedStrings.xml><?xml version="1.0" encoding="utf-8"?>
<sst xmlns="http://schemas.openxmlformats.org/spreadsheetml/2006/main" count="157" uniqueCount="76">
  <si>
    <t>№ п/п</t>
  </si>
  <si>
    <t>3. Структура муниципальной программы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</si>
  <si>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</si>
  <si>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</si>
  <si>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</si>
  <si>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</si>
  <si>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</si>
  <si>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X</t>
  </si>
  <si>
    <t>Результат реализации</t>
  </si>
  <si>
    <t>мероприятия</t>
  </si>
  <si>
    <t>ФБ</t>
  </si>
  <si>
    <t>2025 год</t>
  </si>
  <si>
    <t>2026 год</t>
  </si>
  <si>
    <t>1.1</t>
  </si>
  <si>
    <t>1.1.1</t>
  </si>
  <si>
    <t>2.1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</si>
  <si>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</si>
  <si>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1</t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</si>
  <si>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</si>
  <si>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</si>
  <si>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</si>
  <si>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t>2</t>
  </si>
  <si>
    <t>Единица измерения (по ОКЕИ</t>
  </si>
  <si>
    <t>Общая характеристика, наименование мероприятия</t>
  </si>
  <si>
    <t>Ответственный за достижение результата</t>
  </si>
  <si>
    <t>2027 год</t>
  </si>
  <si>
    <t>1.2</t>
  </si>
  <si>
    <t>Итого комплекс процессных мероприятий</t>
  </si>
  <si>
    <t>п. 1.1.1</t>
  </si>
  <si>
    <t>1.1.2</t>
  </si>
  <si>
    <t>2.2</t>
  </si>
  <si>
    <t>2.3</t>
  </si>
  <si>
    <t>МКУ МЦ "Эдельвейс"</t>
  </si>
  <si>
    <t xml:space="preserve">отдел молодежной политики администрации муниципального образования Кавказский район, МКУ МЦ "Эдельвейс"
</t>
  </si>
  <si>
    <t>п. 1.1.1, 1.1.2</t>
  </si>
  <si>
    <r>
      <t>3.1.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</si>
  <si>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Всего процессная часть</t>
  </si>
  <si>
    <t>мероприятия, проводимые управлением образования</t>
  </si>
  <si>
    <t xml:space="preserve">отдел молодежной политики ,  управление образования администрации муниципального образования Кавказский район
</t>
  </si>
  <si>
    <t>отдел молодежной политики администрации МО Кавказский район, МКУ МЦ "Эдельвейс"</t>
  </si>
  <si>
    <t>управление образования администрации МО Кавказский район</t>
  </si>
  <si>
    <t>1.3</t>
  </si>
  <si>
    <t>1.4</t>
  </si>
  <si>
    <t>1.5</t>
  </si>
  <si>
    <t>выполнены функции отдела молодежной политики</t>
  </si>
  <si>
    <t>выполнены функции МКУ МЦ "Эдельвейс"</t>
  </si>
  <si>
    <t xml:space="preserve"> -</t>
  </si>
  <si>
    <t>отдел молодежной политики администрации муниципального образования Кавказский район</t>
  </si>
  <si>
    <t>Обеспечение функций органов  местного самоуправления</t>
  </si>
  <si>
    <t>Обеспечение деятельности (оказание услуг) муниципальных учреждений</t>
  </si>
  <si>
    <t>Осуществление части полномочий по  работе с детьми и молодежью в поселениях</t>
  </si>
  <si>
    <t>выполнены функции учреждения в части организации и проведения мероприятий по работе с детьми и молодежью в поселениях</t>
  </si>
  <si>
    <t>единиц</t>
  </si>
  <si>
    <t>Количество проведенных  мероприятий, направленных на гражданское и патриотическое воспитание	 в МО Кавказский район</t>
  </si>
  <si>
    <t>Количество мероприятий, направленных на гражданское и патриотическое воспитание, проведенных ОМП и МКУ МЦ "Эдельвейс"	 в МО Кавказский район</t>
  </si>
  <si>
    <t xml:space="preserve"> в том числе:    мероприятия, проводимые отделом молодежной политики и МКУ МЦ «Эдельвейс»</t>
  </si>
  <si>
    <t>Количество мероприятий, направленных на гражданское и патриотическое воспитание, проведенных управлением образования	 в МО Кавказский район</t>
  </si>
  <si>
    <t>Количество мероприятий, направленных на формирование здорового образа жизни молодежи</t>
  </si>
  <si>
    <t>Количество мероприятий, направленных на вовлечение в предпринимательскую деятльность , организацию трудового воспитания, профессиональное самоопределение и развитие добровольческого (волонтерского) движения молодежи</t>
  </si>
  <si>
    <t>Организация и проведение мероприятий, направленных на вовлечение в предпринимательскую деятельность , организацию трудового воспитания, профессиональное самоопределение и развитие добровольческого (волонтерского) движения молодежи</t>
  </si>
  <si>
    <t>Организация и проведение  мероприятий, направленных на поддержку деятельности молодежного самоуправления, поддержку молодежного парламентаризма</t>
  </si>
  <si>
    <t>Количество  мероприятий, направленных на поддержку деятельности молодежного самоуправления, поддержку молодежного парламентаризма</t>
  </si>
  <si>
    <t>Организация и проведение  мероприятий направленных на создание условий для организации досуговой занятости подростков и молодежи</t>
  </si>
  <si>
    <t>Количество мероприятий направленных на создание условий для организации досуговой занятости подростков и молодежи</t>
  </si>
  <si>
    <t>Задача муниципальной программы -  создание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ценностей, формирование ценностей здорового образа жизни,  привлечение молодых людей, к участию в проектах и программах, направленных на профессиональное, личностное развитие и вовлеченных в добровольческую и общественную деятельность</t>
  </si>
  <si>
    <t xml:space="preserve">Комплекс процессных мероприятий -  проведение мероприятий в сфере реализации молодежной политики на территории муниципального образования Кавказский район </t>
  </si>
  <si>
    <t xml:space="preserve">Ответственный за реализацию комплекса процессных мероприятий - отдел молодежной политики администрации муниципального образования Кавказский район
</t>
  </si>
  <si>
    <t xml:space="preserve">Организация и проведение мероприятий , направленных на гражданско-патриотическое и духовно-нравственное воспитание молодежи МО Кавказский район </t>
  </si>
  <si>
    <t xml:space="preserve"> Организация и проведение мероприятий, направленных на формирование здорового образа жизни молодежи</t>
  </si>
  <si>
    <t>Задача муниципальной программы- организационное обеспечение реализации молодежной политики на территории  Кавказского района</t>
  </si>
  <si>
    <t>Комплекс процессных мероприятий - реализация муниципальных функций в области молодежной политики отделом молодежной политики администрации МО Кавказский район и  МКУ МЦ "Эдельвейс"</t>
  </si>
  <si>
    <t>Исполняющий обязанности заместителя</t>
  </si>
  <si>
    <t>главы муниципального образования</t>
  </si>
  <si>
    <t>Кавказский район</t>
  </si>
  <si>
    <t>В.А. Пеплов</t>
  </si>
  <si>
    <t>Приложение
к изменениям, утвержденным постановлением администрации муниципального образования
Кавказский район
от 27.11.2025 № 2249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</si>
</sst>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65" fontId="3" fillId="2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7"/>
  <sheetViews>
    <sheetView tabSelected="1" view="pageBreakPreview" zoomScale="90" zoomScaleNormal="85" zoomScaleSheetLayoutView="90" workbookViewId="0">
      <selection activeCell="K1" sqref="K1:M1"/>
    </sheetView>
  </sheetViews>
  <sheetFormatPr defaultColWidth="9.140625" defaultRowHeight="15.75"/>
  <cols>
    <col min="1" max="1" width="7.28515625" style="12" customWidth="1"/>
    <col min="2" max="2" width="27.7109375" style="11" customWidth="1"/>
    <col min="3" max="3" width="14" style="11" customWidth="1"/>
    <col min="4" max="4" width="14.85546875" style="11" customWidth="1"/>
    <col min="5" max="6" width="9.140625" style="11" customWidth="1"/>
    <col min="7" max="7" width="11" style="11" customWidth="1"/>
    <col min="8" max="8" width="9.140625" style="11" customWidth="1"/>
    <col min="9" max="9" width="32.7109375" style="11" customWidth="1"/>
    <col min="10" max="10" width="8.85546875" style="11" customWidth="1"/>
    <col min="11" max="11" width="16.28515625" style="11" customWidth="1"/>
    <col min="12" max="12" width="23.7109375" style="11" customWidth="1"/>
    <col min="13" max="13" width="16" style="11" customWidth="1"/>
    <col min="14" max="14" width="9.140625" style="11"/>
    <col min="15" max="15" width="85.42578125" style="11" customWidth="1"/>
    <col min="16" max="16384" width="9.140625" style="11"/>
  </cols>
  <sheetData>
    <row r="1" spans="1:15" s="14" customFormat="1" ht="87" customHeight="1">
      <c r="A1" s="15"/>
      <c r="K1" s="18" t="s">
        <v>75</v>
      </c>
      <c r="L1" s="18"/>
      <c r="M1" s="18"/>
    </row>
    <row r="2" spans="1:1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5">
      <c r="A3" s="19" t="s">
        <v>35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5" spans="1:15" ht="50.25" customHeight="1">
      <c r="A5" s="23" t="s">
        <v>0</v>
      </c>
      <c r="B5" s="21" t="s">
        <v>23</v>
      </c>
      <c r="C5" s="21" t="s">
        <v>18</v>
      </c>
      <c r="D5" s="21" t="s">
        <v>2</v>
      </c>
      <c r="E5" s="21"/>
      <c r="F5" s="21"/>
      <c r="G5" s="21"/>
      <c r="H5" s="21"/>
      <c r="I5" s="4" t="s">
        <v>8</v>
      </c>
      <c r="J5" s="21" t="s">
        <v>22</v>
      </c>
      <c r="K5" s="21" t="s">
        <v>19</v>
      </c>
      <c r="L5" s="21" t="s">
        <v>24</v>
      </c>
      <c r="M5" s="21" t="s">
        <v>20</v>
      </c>
    </row>
    <row r="6" spans="1:15">
      <c r="A6" s="23"/>
      <c r="B6" s="21"/>
      <c r="C6" s="21"/>
      <c r="D6" s="21" t="s">
        <v>3</v>
      </c>
      <c r="E6" s="21" t="s">
        <v>16</v>
      </c>
      <c r="F6" s="21"/>
      <c r="G6" s="21"/>
      <c r="H6" s="21"/>
      <c r="I6" s="4" t="s">
        <v>9</v>
      </c>
      <c r="J6" s="21"/>
      <c r="K6" s="21"/>
      <c r="L6" s="21"/>
      <c r="M6" s="21"/>
    </row>
    <row r="7" spans="1:15" ht="33.75" customHeight="1">
      <c r="A7" s="23"/>
      <c r="B7" s="21"/>
      <c r="C7" s="21"/>
      <c r="D7" s="21"/>
      <c r="E7" s="4" t="s">
        <v>10</v>
      </c>
      <c r="F7" s="4" t="s">
        <v>4</v>
      </c>
      <c r="G7" s="4" t="s">
        <v>5</v>
      </c>
      <c r="H7" s="4" t="s">
        <v>6</v>
      </c>
      <c r="I7" s="4"/>
      <c r="J7" s="21"/>
      <c r="K7" s="21"/>
      <c r="L7" s="21"/>
      <c r="M7" s="21"/>
    </row>
    <row r="8" spans="1:15">
      <c r="A8" s="5">
        <v>1</v>
      </c>
      <c r="B8" s="4">
        <v>2</v>
      </c>
      <c r="C8" s="10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</row>
    <row r="9" spans="1:15" ht="57" customHeight="1">
      <c r="A9" s="27" t="s">
        <v>64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9"/>
    </row>
    <row r="10" spans="1:15" ht="34.5" customHeight="1">
      <c r="A10" s="30" t="s">
        <v>17</v>
      </c>
      <c r="B10" s="32" t="s">
        <v>65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5" ht="27.75" customHeight="1">
      <c r="A11" s="31"/>
      <c r="B11" s="22" t="s">
        <v>66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5" ht="85.9" customHeight="1">
      <c r="A12" s="23" t="s">
        <v>13</v>
      </c>
      <c r="B12" s="21" t="s">
        <v>67</v>
      </c>
      <c r="C12" s="8" t="s">
        <v>11</v>
      </c>
      <c r="D12" s="1">
        <f>SUM(E12:H12)</f>
        <v>190</v>
      </c>
      <c r="E12" s="1">
        <f>E15+E18</f>
        <v>0</v>
      </c>
      <c r="F12" s="1">
        <f t="shared" ref="F12:H12" si="0">F15+F18</f>
        <v>0</v>
      </c>
      <c r="G12" s="1">
        <f t="shared" si="0"/>
        <v>190</v>
      </c>
      <c r="H12" s="1">
        <f t="shared" si="0"/>
        <v>0</v>
      </c>
      <c r="I12" s="44" t="s">
        <v>53</v>
      </c>
      <c r="J12" s="44" t="s">
        <v>52</v>
      </c>
      <c r="K12" s="7">
        <v>180</v>
      </c>
      <c r="L12" s="43" t="s">
        <v>38</v>
      </c>
      <c r="M12" s="44" t="s">
        <v>28</v>
      </c>
      <c r="N12" s="50"/>
      <c r="O12" s="18"/>
    </row>
    <row r="13" spans="1:15" ht="33.75" customHeight="1">
      <c r="A13" s="23"/>
      <c r="B13" s="21"/>
      <c r="C13" s="9" t="s">
        <v>12</v>
      </c>
      <c r="D13" s="1">
        <f t="shared" ref="D13:D35" si="1">SUM(E13:H13)</f>
        <v>190</v>
      </c>
      <c r="E13" s="1">
        <f t="shared" ref="E13:H13" si="2">E16+E19</f>
        <v>0</v>
      </c>
      <c r="F13" s="1">
        <f t="shared" si="2"/>
        <v>0</v>
      </c>
      <c r="G13" s="1">
        <f t="shared" si="2"/>
        <v>190</v>
      </c>
      <c r="H13" s="1">
        <f t="shared" si="2"/>
        <v>0</v>
      </c>
      <c r="I13" s="45"/>
      <c r="J13" s="45"/>
      <c r="K13" s="7">
        <v>190</v>
      </c>
      <c r="L13" s="43"/>
      <c r="M13" s="45"/>
      <c r="N13" s="51"/>
      <c r="O13" s="19"/>
    </row>
    <row r="14" spans="1:15" ht="41.25" customHeight="1">
      <c r="A14" s="23"/>
      <c r="B14" s="21"/>
      <c r="C14" s="9" t="s">
        <v>25</v>
      </c>
      <c r="D14" s="1">
        <f t="shared" si="1"/>
        <v>190</v>
      </c>
      <c r="E14" s="1">
        <f t="shared" ref="E14:H14" si="3">E17+E20</f>
        <v>0</v>
      </c>
      <c r="F14" s="1">
        <f t="shared" si="3"/>
        <v>0</v>
      </c>
      <c r="G14" s="1">
        <f t="shared" si="3"/>
        <v>190</v>
      </c>
      <c r="H14" s="1">
        <f t="shared" si="3"/>
        <v>0</v>
      </c>
      <c r="I14" s="45"/>
      <c r="J14" s="45"/>
      <c r="K14" s="7">
        <v>200</v>
      </c>
      <c r="L14" s="43"/>
      <c r="M14" s="45"/>
    </row>
    <row r="15" spans="1:15" ht="36" customHeight="1">
      <c r="A15" s="24" t="s">
        <v>14</v>
      </c>
      <c r="B15" s="52" t="s">
        <v>55</v>
      </c>
      <c r="C15" s="8" t="s">
        <v>11</v>
      </c>
      <c r="D15" s="1">
        <f t="shared" si="1"/>
        <v>100</v>
      </c>
      <c r="E15" s="2">
        <v>0</v>
      </c>
      <c r="F15" s="2">
        <v>0</v>
      </c>
      <c r="G15" s="2">
        <v>100</v>
      </c>
      <c r="H15" s="2">
        <v>0</v>
      </c>
      <c r="I15" s="44" t="s">
        <v>54</v>
      </c>
      <c r="J15" s="44" t="s">
        <v>52</v>
      </c>
      <c r="K15" s="6">
        <v>100</v>
      </c>
      <c r="L15" s="44" t="s">
        <v>39</v>
      </c>
      <c r="M15" s="44" t="s">
        <v>28</v>
      </c>
      <c r="N15" s="50"/>
      <c r="O15" s="18"/>
    </row>
    <row r="16" spans="1:15" ht="36" customHeight="1">
      <c r="A16" s="25"/>
      <c r="B16" s="53"/>
      <c r="C16" s="9" t="s">
        <v>12</v>
      </c>
      <c r="D16" s="1">
        <f t="shared" si="1"/>
        <v>100</v>
      </c>
      <c r="E16" s="2">
        <v>0</v>
      </c>
      <c r="F16" s="2">
        <v>0</v>
      </c>
      <c r="G16" s="2">
        <v>100</v>
      </c>
      <c r="H16" s="2">
        <v>0</v>
      </c>
      <c r="I16" s="45"/>
      <c r="J16" s="45"/>
      <c r="K16" s="6">
        <v>110</v>
      </c>
      <c r="L16" s="45"/>
      <c r="M16" s="45"/>
    </row>
    <row r="17" spans="1:15" ht="36" customHeight="1">
      <c r="A17" s="26"/>
      <c r="B17" s="54"/>
      <c r="C17" s="9" t="s">
        <v>25</v>
      </c>
      <c r="D17" s="1">
        <f t="shared" si="1"/>
        <v>100</v>
      </c>
      <c r="E17" s="2">
        <v>0</v>
      </c>
      <c r="F17" s="2">
        <v>0</v>
      </c>
      <c r="G17" s="2">
        <v>100</v>
      </c>
      <c r="H17" s="2">
        <v>0</v>
      </c>
      <c r="I17" s="45"/>
      <c r="J17" s="45"/>
      <c r="K17" s="6">
        <v>120</v>
      </c>
      <c r="L17" s="46"/>
      <c r="M17" s="45"/>
      <c r="N17" s="50"/>
      <c r="O17" s="18"/>
    </row>
    <row r="18" spans="1:15" ht="27.75" customHeight="1">
      <c r="A18" s="24" t="s">
        <v>29</v>
      </c>
      <c r="B18" s="52" t="s">
        <v>37</v>
      </c>
      <c r="C18" s="8" t="s">
        <v>11</v>
      </c>
      <c r="D18" s="1">
        <f t="shared" si="1"/>
        <v>90</v>
      </c>
      <c r="E18" s="2">
        <v>0</v>
      </c>
      <c r="F18" s="2">
        <v>0</v>
      </c>
      <c r="G18" s="2">
        <v>90</v>
      </c>
      <c r="H18" s="2">
        <v>0</v>
      </c>
      <c r="I18" s="44" t="s">
        <v>56</v>
      </c>
      <c r="J18" s="44" t="s">
        <v>52</v>
      </c>
      <c r="K18" s="6">
        <v>80</v>
      </c>
      <c r="L18" s="44" t="s">
        <v>40</v>
      </c>
      <c r="M18" s="44" t="s">
        <v>28</v>
      </c>
    </row>
    <row r="19" spans="1:15" ht="26.25" customHeight="1">
      <c r="A19" s="25"/>
      <c r="B19" s="53"/>
      <c r="C19" s="9" t="s">
        <v>12</v>
      </c>
      <c r="D19" s="1">
        <f t="shared" si="1"/>
        <v>90</v>
      </c>
      <c r="E19" s="2">
        <v>0</v>
      </c>
      <c r="F19" s="2">
        <v>0</v>
      </c>
      <c r="G19" s="2">
        <v>90</v>
      </c>
      <c r="H19" s="2">
        <v>0</v>
      </c>
      <c r="I19" s="45"/>
      <c r="J19" s="45"/>
      <c r="K19" s="6">
        <v>80</v>
      </c>
      <c r="L19" s="45"/>
      <c r="M19" s="45"/>
    </row>
    <row r="20" spans="1:15" ht="64.150000000000006" customHeight="1">
      <c r="A20" s="26"/>
      <c r="B20" s="54"/>
      <c r="C20" s="9" t="s">
        <v>25</v>
      </c>
      <c r="D20" s="1">
        <f t="shared" si="1"/>
        <v>90</v>
      </c>
      <c r="E20" s="2">
        <v>0</v>
      </c>
      <c r="F20" s="2">
        <v>0</v>
      </c>
      <c r="G20" s="2">
        <v>90</v>
      </c>
      <c r="H20" s="2">
        <v>0</v>
      </c>
      <c r="I20" s="45"/>
      <c r="J20" s="45"/>
      <c r="K20" s="6">
        <v>80</v>
      </c>
      <c r="L20" s="46"/>
      <c r="M20" s="45"/>
    </row>
    <row r="21" spans="1:15" ht="55.5" customHeight="1">
      <c r="A21" s="24" t="s">
        <v>26</v>
      </c>
      <c r="B21" s="47" t="s">
        <v>68</v>
      </c>
      <c r="C21" s="4" t="s">
        <v>11</v>
      </c>
      <c r="D21" s="1">
        <f t="shared" si="1"/>
        <v>150</v>
      </c>
      <c r="E21" s="1">
        <v>0</v>
      </c>
      <c r="F21" s="1">
        <v>0</v>
      </c>
      <c r="G21" s="1">
        <v>150</v>
      </c>
      <c r="H21" s="1">
        <v>0</v>
      </c>
      <c r="I21" s="43" t="s">
        <v>57</v>
      </c>
      <c r="J21" s="44" t="s">
        <v>52</v>
      </c>
      <c r="K21" s="6">
        <v>20</v>
      </c>
      <c r="L21" s="43" t="s">
        <v>33</v>
      </c>
      <c r="M21" s="44" t="s">
        <v>34</v>
      </c>
    </row>
    <row r="22" spans="1:15" ht="74.25" customHeight="1">
      <c r="A22" s="25"/>
      <c r="B22" s="53"/>
      <c r="C22" s="4" t="s">
        <v>12</v>
      </c>
      <c r="D22" s="1">
        <f t="shared" si="1"/>
        <v>100</v>
      </c>
      <c r="E22" s="1">
        <v>0</v>
      </c>
      <c r="F22" s="1">
        <v>0</v>
      </c>
      <c r="G22" s="1">
        <v>100</v>
      </c>
      <c r="H22" s="1">
        <v>0</v>
      </c>
      <c r="I22" s="43"/>
      <c r="J22" s="45"/>
      <c r="K22" s="6">
        <v>20</v>
      </c>
      <c r="L22" s="43"/>
      <c r="M22" s="45"/>
    </row>
    <row r="23" spans="1:15" ht="69.75" customHeight="1">
      <c r="A23" s="26"/>
      <c r="B23" s="54"/>
      <c r="C23" s="4" t="s">
        <v>25</v>
      </c>
      <c r="D23" s="1">
        <f t="shared" si="1"/>
        <v>100</v>
      </c>
      <c r="E23" s="1">
        <v>0</v>
      </c>
      <c r="F23" s="1">
        <v>0</v>
      </c>
      <c r="G23" s="1">
        <v>100</v>
      </c>
      <c r="H23" s="1">
        <v>0</v>
      </c>
      <c r="I23" s="43"/>
      <c r="J23" s="45"/>
      <c r="K23" s="6">
        <v>20</v>
      </c>
      <c r="L23" s="43"/>
      <c r="M23" s="46"/>
    </row>
    <row r="24" spans="1:15" ht="59.25" customHeight="1">
      <c r="A24" s="24" t="s">
        <v>41</v>
      </c>
      <c r="B24" s="21" t="s">
        <v>59</v>
      </c>
      <c r="C24" s="4" t="s">
        <v>11</v>
      </c>
      <c r="D24" s="1">
        <f t="shared" si="1"/>
        <v>295</v>
      </c>
      <c r="E24" s="1">
        <v>0</v>
      </c>
      <c r="F24" s="1">
        <v>0</v>
      </c>
      <c r="G24" s="1">
        <f>150+145</f>
        <v>295</v>
      </c>
      <c r="H24" s="1">
        <v>0</v>
      </c>
      <c r="I24" s="43" t="s">
        <v>58</v>
      </c>
      <c r="J24" s="44" t="s">
        <v>52</v>
      </c>
      <c r="K24" s="6">
        <v>100</v>
      </c>
      <c r="L24" s="43" t="s">
        <v>33</v>
      </c>
      <c r="M24" s="43" t="s">
        <v>34</v>
      </c>
    </row>
    <row r="25" spans="1:15" ht="77.25" customHeight="1">
      <c r="A25" s="25"/>
      <c r="B25" s="21"/>
      <c r="C25" s="4" t="s">
        <v>12</v>
      </c>
      <c r="D25" s="1">
        <f t="shared" si="1"/>
        <v>100</v>
      </c>
      <c r="E25" s="1">
        <v>0</v>
      </c>
      <c r="F25" s="1">
        <v>0</v>
      </c>
      <c r="G25" s="1">
        <v>100</v>
      </c>
      <c r="H25" s="1">
        <v>0</v>
      </c>
      <c r="I25" s="43"/>
      <c r="J25" s="45"/>
      <c r="K25" s="6">
        <v>100</v>
      </c>
      <c r="L25" s="43"/>
      <c r="M25" s="43"/>
    </row>
    <row r="26" spans="1:15" ht="109.9" customHeight="1">
      <c r="A26" s="26"/>
      <c r="B26" s="21"/>
      <c r="C26" s="4" t="s">
        <v>25</v>
      </c>
      <c r="D26" s="1">
        <f t="shared" si="1"/>
        <v>100</v>
      </c>
      <c r="E26" s="1">
        <v>0</v>
      </c>
      <c r="F26" s="1">
        <v>0</v>
      </c>
      <c r="G26" s="1">
        <v>100</v>
      </c>
      <c r="H26" s="1">
        <v>0</v>
      </c>
      <c r="I26" s="43"/>
      <c r="J26" s="45"/>
      <c r="K26" s="6">
        <v>100</v>
      </c>
      <c r="L26" s="43"/>
      <c r="M26" s="43"/>
    </row>
    <row r="27" spans="1:15" ht="43.15" customHeight="1">
      <c r="A27" s="24" t="s">
        <v>42</v>
      </c>
      <c r="B27" s="47" t="s">
        <v>60</v>
      </c>
      <c r="C27" s="4" t="s">
        <v>11</v>
      </c>
      <c r="D27" s="1">
        <f t="shared" si="1"/>
        <v>150</v>
      </c>
      <c r="E27" s="1">
        <v>0</v>
      </c>
      <c r="F27" s="1">
        <v>0</v>
      </c>
      <c r="G27" s="1">
        <v>150</v>
      </c>
      <c r="H27" s="1">
        <v>0</v>
      </c>
      <c r="I27" s="44" t="s">
        <v>61</v>
      </c>
      <c r="J27" s="44" t="s">
        <v>52</v>
      </c>
      <c r="K27" s="6">
        <v>15</v>
      </c>
      <c r="L27" s="43" t="s">
        <v>33</v>
      </c>
      <c r="M27" s="44" t="s">
        <v>34</v>
      </c>
    </row>
    <row r="28" spans="1:15" ht="44.45" customHeight="1">
      <c r="A28" s="25"/>
      <c r="B28" s="48"/>
      <c r="C28" s="4" t="s">
        <v>12</v>
      </c>
      <c r="D28" s="1">
        <f t="shared" si="1"/>
        <v>50</v>
      </c>
      <c r="E28" s="1">
        <v>0</v>
      </c>
      <c r="F28" s="1">
        <v>0</v>
      </c>
      <c r="G28" s="1">
        <v>50</v>
      </c>
      <c r="H28" s="1">
        <v>0</v>
      </c>
      <c r="I28" s="45"/>
      <c r="J28" s="45"/>
      <c r="K28" s="6">
        <v>15</v>
      </c>
      <c r="L28" s="43"/>
      <c r="M28" s="45"/>
    </row>
    <row r="29" spans="1:15" ht="72" customHeight="1">
      <c r="A29" s="26"/>
      <c r="B29" s="49"/>
      <c r="C29" s="4" t="s">
        <v>25</v>
      </c>
      <c r="D29" s="1">
        <f t="shared" si="1"/>
        <v>50</v>
      </c>
      <c r="E29" s="1">
        <v>0</v>
      </c>
      <c r="F29" s="1">
        <v>0</v>
      </c>
      <c r="G29" s="1">
        <v>50</v>
      </c>
      <c r="H29" s="1">
        <v>0</v>
      </c>
      <c r="I29" s="46"/>
      <c r="J29" s="45"/>
      <c r="K29" s="6">
        <v>15</v>
      </c>
      <c r="L29" s="43"/>
      <c r="M29" s="46"/>
    </row>
    <row r="30" spans="1:15" ht="28.5" customHeight="1">
      <c r="A30" s="24" t="s">
        <v>43</v>
      </c>
      <c r="B30" s="47" t="s">
        <v>62</v>
      </c>
      <c r="C30" s="4" t="s">
        <v>11</v>
      </c>
      <c r="D30" s="1">
        <f t="shared" si="1"/>
        <v>278</v>
      </c>
      <c r="E30" s="1">
        <v>0</v>
      </c>
      <c r="F30" s="1">
        <v>0</v>
      </c>
      <c r="G30" s="1">
        <f>150+128</f>
        <v>278</v>
      </c>
      <c r="H30" s="1">
        <v>0</v>
      </c>
      <c r="I30" s="44" t="s">
        <v>63</v>
      </c>
      <c r="J30" s="44" t="s">
        <v>52</v>
      </c>
      <c r="K30" s="6">
        <v>30</v>
      </c>
      <c r="L30" s="43" t="s">
        <v>33</v>
      </c>
      <c r="M30" s="44" t="s">
        <v>34</v>
      </c>
    </row>
    <row r="31" spans="1:15" ht="28.5" customHeight="1">
      <c r="A31" s="25"/>
      <c r="B31" s="48"/>
      <c r="C31" s="4" t="s">
        <v>12</v>
      </c>
      <c r="D31" s="1">
        <f t="shared" si="1"/>
        <v>50</v>
      </c>
      <c r="E31" s="1">
        <v>0</v>
      </c>
      <c r="F31" s="1">
        <v>0</v>
      </c>
      <c r="G31" s="1">
        <v>50</v>
      </c>
      <c r="H31" s="1">
        <v>0</v>
      </c>
      <c r="I31" s="45"/>
      <c r="J31" s="45"/>
      <c r="K31" s="6">
        <v>30</v>
      </c>
      <c r="L31" s="43"/>
      <c r="M31" s="45"/>
    </row>
    <row r="32" spans="1:15" ht="90.6" customHeight="1">
      <c r="A32" s="26"/>
      <c r="B32" s="49"/>
      <c r="C32" s="4" t="s">
        <v>25</v>
      </c>
      <c r="D32" s="1">
        <f t="shared" si="1"/>
        <v>50</v>
      </c>
      <c r="E32" s="1">
        <v>0</v>
      </c>
      <c r="F32" s="1">
        <v>0</v>
      </c>
      <c r="G32" s="1">
        <v>50</v>
      </c>
      <c r="H32" s="1">
        <v>0</v>
      </c>
      <c r="I32" s="46"/>
      <c r="J32" s="45"/>
      <c r="K32" s="6">
        <v>30</v>
      </c>
      <c r="L32" s="43"/>
      <c r="M32" s="46"/>
    </row>
    <row r="33" spans="1:13">
      <c r="A33" s="33" t="s">
        <v>27</v>
      </c>
      <c r="B33" s="34"/>
      <c r="C33" s="4" t="s">
        <v>11</v>
      </c>
      <c r="D33" s="1">
        <f t="shared" si="1"/>
        <v>1063</v>
      </c>
      <c r="E33" s="1">
        <f>E12+E21+E24+E27+E30</f>
        <v>0</v>
      </c>
      <c r="F33" s="1">
        <f t="shared" ref="F33:H33" si="4">F12+F21+F24+F27+F30</f>
        <v>0</v>
      </c>
      <c r="G33" s="1">
        <f t="shared" si="4"/>
        <v>1063</v>
      </c>
      <c r="H33" s="1">
        <f t="shared" si="4"/>
        <v>0</v>
      </c>
      <c r="I33" s="43" t="s">
        <v>7</v>
      </c>
      <c r="J33" s="43" t="s">
        <v>7</v>
      </c>
      <c r="K33" s="43" t="s">
        <v>7</v>
      </c>
      <c r="L33" s="21" t="s">
        <v>7</v>
      </c>
      <c r="M33" s="21" t="s">
        <v>7</v>
      </c>
    </row>
    <row r="34" spans="1:13">
      <c r="A34" s="35"/>
      <c r="B34" s="36"/>
      <c r="C34" s="4" t="s">
        <v>12</v>
      </c>
      <c r="D34" s="1">
        <f t="shared" si="1"/>
        <v>490</v>
      </c>
      <c r="E34" s="1">
        <f t="shared" ref="E34:H34" si="5">E13+E22+E25+E28+E31</f>
        <v>0</v>
      </c>
      <c r="F34" s="1">
        <f t="shared" si="5"/>
        <v>0</v>
      </c>
      <c r="G34" s="1">
        <f t="shared" si="5"/>
        <v>490</v>
      </c>
      <c r="H34" s="1">
        <f t="shared" si="5"/>
        <v>0</v>
      </c>
      <c r="I34" s="43"/>
      <c r="J34" s="43"/>
      <c r="K34" s="43"/>
      <c r="L34" s="21"/>
      <c r="M34" s="21"/>
    </row>
    <row r="35" spans="1:13">
      <c r="A35" s="37"/>
      <c r="B35" s="38"/>
      <c r="C35" s="4" t="s">
        <v>25</v>
      </c>
      <c r="D35" s="1">
        <f t="shared" si="1"/>
        <v>490</v>
      </c>
      <c r="E35" s="1">
        <f t="shared" ref="E35:H35" si="6">E14+E23+E26+E29+E32</f>
        <v>0</v>
      </c>
      <c r="F35" s="1">
        <f t="shared" si="6"/>
        <v>0</v>
      </c>
      <c r="G35" s="1">
        <f t="shared" si="6"/>
        <v>490</v>
      </c>
      <c r="H35" s="1">
        <f t="shared" si="6"/>
        <v>0</v>
      </c>
      <c r="I35" s="43"/>
      <c r="J35" s="43"/>
      <c r="K35" s="43"/>
      <c r="L35" s="21"/>
      <c r="M35" s="21"/>
    </row>
    <row r="36" spans="1:13" ht="25.15" customHeight="1">
      <c r="A36" s="55" t="s">
        <v>69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7"/>
    </row>
    <row r="37" spans="1:13" ht="45" customHeight="1">
      <c r="A37" s="24" t="s">
        <v>21</v>
      </c>
      <c r="B37" s="55" t="s">
        <v>70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7"/>
    </row>
    <row r="38" spans="1:13" ht="32.25" customHeight="1">
      <c r="A38" s="26"/>
      <c r="B38" s="22" t="s">
        <v>66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ht="42.75" customHeight="1">
      <c r="A39" s="23" t="s">
        <v>15</v>
      </c>
      <c r="B39" s="47" t="s">
        <v>49</v>
      </c>
      <c r="C39" s="4" t="s">
        <v>11</v>
      </c>
      <c r="D39" s="3">
        <f>SUM(E39:H39)</f>
        <v>7376</v>
      </c>
      <c r="E39" s="3">
        <v>0</v>
      </c>
      <c r="F39" s="3">
        <v>0</v>
      </c>
      <c r="G39" s="16">
        <v>7376</v>
      </c>
      <c r="H39" s="3">
        <v>0</v>
      </c>
      <c r="I39" s="47" t="s">
        <v>45</v>
      </c>
      <c r="J39" s="47" t="s">
        <v>46</v>
      </c>
      <c r="K39" s="4" t="s">
        <v>46</v>
      </c>
      <c r="L39" s="47" t="s">
        <v>32</v>
      </c>
      <c r="M39" s="44" t="s">
        <v>34</v>
      </c>
    </row>
    <row r="40" spans="1:13" ht="36" customHeight="1">
      <c r="A40" s="58"/>
      <c r="B40" s="48"/>
      <c r="C40" s="4" t="s">
        <v>12</v>
      </c>
      <c r="D40" s="3">
        <f t="shared" ref="D40:D53" si="7">SUM(E40:H40)</f>
        <v>8948.2000000000007</v>
      </c>
      <c r="E40" s="3">
        <v>0</v>
      </c>
      <c r="F40" s="3">
        <v>0</v>
      </c>
      <c r="G40" s="3">
        <v>8948.2000000000007</v>
      </c>
      <c r="H40" s="3">
        <v>0</v>
      </c>
      <c r="I40" s="48"/>
      <c r="J40" s="48"/>
      <c r="K40" s="4" t="s">
        <v>46</v>
      </c>
      <c r="L40" s="48"/>
      <c r="M40" s="45"/>
    </row>
    <row r="41" spans="1:13" ht="26.45" customHeight="1">
      <c r="A41" s="58"/>
      <c r="B41" s="49"/>
      <c r="C41" s="4" t="s">
        <v>25</v>
      </c>
      <c r="D41" s="3">
        <f t="shared" si="7"/>
        <v>8948.2000000000007</v>
      </c>
      <c r="E41" s="3">
        <v>0</v>
      </c>
      <c r="F41" s="3">
        <v>0</v>
      </c>
      <c r="G41" s="3">
        <v>8948.2000000000007</v>
      </c>
      <c r="H41" s="3">
        <v>0</v>
      </c>
      <c r="I41" s="49"/>
      <c r="J41" s="49"/>
      <c r="K41" s="4" t="s">
        <v>46</v>
      </c>
      <c r="L41" s="49"/>
      <c r="M41" s="46"/>
    </row>
    <row r="42" spans="1:13" ht="44.25" customHeight="1">
      <c r="A42" s="24" t="s">
        <v>30</v>
      </c>
      <c r="B42" s="52" t="s">
        <v>50</v>
      </c>
      <c r="C42" s="4" t="s">
        <v>11</v>
      </c>
      <c r="D42" s="3">
        <f t="shared" si="7"/>
        <v>2279.1</v>
      </c>
      <c r="E42" s="3">
        <v>0</v>
      </c>
      <c r="F42" s="3">
        <v>0</v>
      </c>
      <c r="G42" s="3">
        <v>2279.1</v>
      </c>
      <c r="H42" s="3">
        <v>0</v>
      </c>
      <c r="I42" s="47" t="s">
        <v>51</v>
      </c>
      <c r="J42" s="47" t="s">
        <v>46</v>
      </c>
      <c r="K42" s="4" t="s">
        <v>46</v>
      </c>
      <c r="L42" s="47" t="s">
        <v>32</v>
      </c>
      <c r="M42" s="44" t="s">
        <v>34</v>
      </c>
    </row>
    <row r="43" spans="1:13" ht="41.25" customHeight="1">
      <c r="A43" s="25"/>
      <c r="B43" s="53"/>
      <c r="C43" s="4" t="s">
        <v>12</v>
      </c>
      <c r="D43" s="3">
        <f t="shared" si="7"/>
        <v>0</v>
      </c>
      <c r="E43" s="3">
        <v>0</v>
      </c>
      <c r="F43" s="3">
        <v>0</v>
      </c>
      <c r="G43" s="3">
        <v>0</v>
      </c>
      <c r="H43" s="3">
        <v>0</v>
      </c>
      <c r="I43" s="48"/>
      <c r="J43" s="48"/>
      <c r="K43" s="4" t="s">
        <v>46</v>
      </c>
      <c r="L43" s="48"/>
      <c r="M43" s="45"/>
    </row>
    <row r="44" spans="1:13" ht="40.5" customHeight="1">
      <c r="A44" s="26"/>
      <c r="B44" s="54"/>
      <c r="C44" s="4" t="s">
        <v>25</v>
      </c>
      <c r="D44" s="3">
        <f t="shared" si="7"/>
        <v>0</v>
      </c>
      <c r="E44" s="3">
        <v>0</v>
      </c>
      <c r="F44" s="3">
        <v>0</v>
      </c>
      <c r="G44" s="3">
        <v>0</v>
      </c>
      <c r="H44" s="3">
        <v>0</v>
      </c>
      <c r="I44" s="49"/>
      <c r="J44" s="49"/>
      <c r="K44" s="4" t="s">
        <v>46</v>
      </c>
      <c r="L44" s="49"/>
      <c r="M44" s="46"/>
    </row>
    <row r="45" spans="1:13" ht="57.75" customHeight="1">
      <c r="A45" s="23" t="s">
        <v>31</v>
      </c>
      <c r="B45" s="52" t="s">
        <v>48</v>
      </c>
      <c r="C45" s="4" t="s">
        <v>11</v>
      </c>
      <c r="D45" s="3">
        <f t="shared" si="7"/>
        <v>5367</v>
      </c>
      <c r="E45" s="3">
        <v>0</v>
      </c>
      <c r="F45" s="3">
        <v>0</v>
      </c>
      <c r="G45" s="16">
        <v>5367</v>
      </c>
      <c r="H45" s="3">
        <v>0</v>
      </c>
      <c r="I45" s="47" t="s">
        <v>44</v>
      </c>
      <c r="J45" s="47" t="s">
        <v>46</v>
      </c>
      <c r="K45" s="4" t="s">
        <v>46</v>
      </c>
      <c r="L45" s="47" t="s">
        <v>47</v>
      </c>
      <c r="M45" s="44" t="s">
        <v>34</v>
      </c>
    </row>
    <row r="46" spans="1:13" ht="57.75" customHeight="1">
      <c r="A46" s="58"/>
      <c r="B46" s="53"/>
      <c r="C46" s="4" t="s">
        <v>12</v>
      </c>
      <c r="D46" s="3">
        <f t="shared" si="7"/>
        <v>5142.7</v>
      </c>
      <c r="E46" s="3">
        <v>0</v>
      </c>
      <c r="F46" s="3">
        <v>0</v>
      </c>
      <c r="G46" s="3">
        <v>5142.7</v>
      </c>
      <c r="H46" s="3">
        <v>0</v>
      </c>
      <c r="I46" s="48"/>
      <c r="J46" s="48"/>
      <c r="K46" s="4" t="s">
        <v>46</v>
      </c>
      <c r="L46" s="48"/>
      <c r="M46" s="45"/>
    </row>
    <row r="47" spans="1:13" ht="57.75" customHeight="1">
      <c r="A47" s="58"/>
      <c r="B47" s="54"/>
      <c r="C47" s="4" t="s">
        <v>25</v>
      </c>
      <c r="D47" s="3">
        <f t="shared" si="7"/>
        <v>5142.7</v>
      </c>
      <c r="E47" s="3">
        <v>0</v>
      </c>
      <c r="F47" s="3">
        <v>0</v>
      </c>
      <c r="G47" s="3">
        <v>5142.7</v>
      </c>
      <c r="H47" s="3">
        <v>0</v>
      </c>
      <c r="I47" s="49"/>
      <c r="J47" s="49"/>
      <c r="K47" s="4" t="s">
        <v>46</v>
      </c>
      <c r="L47" s="49"/>
      <c r="M47" s="46"/>
    </row>
    <row r="48" spans="1:13" ht="15.75" customHeight="1">
      <c r="A48" s="33" t="s">
        <v>27</v>
      </c>
      <c r="B48" s="34"/>
      <c r="C48" s="4" t="s">
        <v>11</v>
      </c>
      <c r="D48" s="4">
        <f t="shared" si="7"/>
        <v>15022.1</v>
      </c>
      <c r="E48" s="4">
        <f>E39+E42+E45</f>
        <v>0</v>
      </c>
      <c r="F48" s="4">
        <f t="shared" ref="F48:H48" si="8">F39+F42+F45</f>
        <v>0</v>
      </c>
      <c r="G48" s="4">
        <f t="shared" si="8"/>
        <v>15022.1</v>
      </c>
      <c r="H48" s="4">
        <f t="shared" si="8"/>
        <v>0</v>
      </c>
      <c r="I48" s="21" t="s">
        <v>7</v>
      </c>
      <c r="J48" s="21" t="s">
        <v>7</v>
      </c>
      <c r="K48" s="21" t="s">
        <v>7</v>
      </c>
      <c r="L48" s="21" t="s">
        <v>7</v>
      </c>
      <c r="M48" s="21" t="s">
        <v>7</v>
      </c>
    </row>
    <row r="49" spans="1:16">
      <c r="A49" s="35"/>
      <c r="B49" s="36"/>
      <c r="C49" s="4" t="s">
        <v>12</v>
      </c>
      <c r="D49" s="4">
        <f t="shared" si="7"/>
        <v>14090.900000000001</v>
      </c>
      <c r="E49" s="4">
        <f t="shared" ref="E49:H49" si="9">E40+E43+E46</f>
        <v>0</v>
      </c>
      <c r="F49" s="4">
        <f t="shared" si="9"/>
        <v>0</v>
      </c>
      <c r="G49" s="4">
        <f t="shared" si="9"/>
        <v>14090.900000000001</v>
      </c>
      <c r="H49" s="4">
        <f t="shared" si="9"/>
        <v>0</v>
      </c>
      <c r="I49" s="21"/>
      <c r="J49" s="21"/>
      <c r="K49" s="21"/>
      <c r="L49" s="21"/>
      <c r="M49" s="21"/>
    </row>
    <row r="50" spans="1:16">
      <c r="A50" s="37"/>
      <c r="B50" s="38"/>
      <c r="C50" s="4" t="s">
        <v>25</v>
      </c>
      <c r="D50" s="4">
        <f t="shared" si="7"/>
        <v>14090.900000000001</v>
      </c>
      <c r="E50" s="4">
        <f t="shared" ref="E50:H50" si="10">E41+E44+E47</f>
        <v>0</v>
      </c>
      <c r="F50" s="4">
        <f t="shared" si="10"/>
        <v>0</v>
      </c>
      <c r="G50" s="4">
        <f t="shared" si="10"/>
        <v>14090.900000000001</v>
      </c>
      <c r="H50" s="4">
        <f t="shared" si="10"/>
        <v>0</v>
      </c>
      <c r="I50" s="21"/>
      <c r="J50" s="21"/>
      <c r="K50" s="21"/>
      <c r="L50" s="21"/>
      <c r="M50" s="21"/>
    </row>
    <row r="51" spans="1:16">
      <c r="A51" s="39" t="s">
        <v>36</v>
      </c>
      <c r="B51" s="40"/>
      <c r="C51" s="4" t="s">
        <v>11</v>
      </c>
      <c r="D51" s="4">
        <f t="shared" si="7"/>
        <v>16085.1</v>
      </c>
      <c r="E51" s="1">
        <f t="shared" ref="E51:H53" si="11">E33+E48</f>
        <v>0</v>
      </c>
      <c r="F51" s="1">
        <f t="shared" si="11"/>
        <v>0</v>
      </c>
      <c r="G51" s="1">
        <f t="shared" si="11"/>
        <v>16085.1</v>
      </c>
      <c r="H51" s="1">
        <f t="shared" si="11"/>
        <v>0</v>
      </c>
      <c r="I51" s="21" t="s">
        <v>7</v>
      </c>
      <c r="J51" s="21" t="s">
        <v>7</v>
      </c>
      <c r="K51" s="21" t="s">
        <v>7</v>
      </c>
      <c r="L51" s="21" t="s">
        <v>7</v>
      </c>
      <c r="M51" s="21" t="s">
        <v>7</v>
      </c>
    </row>
    <row r="52" spans="1:16">
      <c r="A52" s="41"/>
      <c r="B52" s="30"/>
      <c r="C52" s="4" t="s">
        <v>12</v>
      </c>
      <c r="D52" s="4">
        <f t="shared" si="7"/>
        <v>14580.900000000001</v>
      </c>
      <c r="E52" s="1">
        <f t="shared" si="11"/>
        <v>0</v>
      </c>
      <c r="F52" s="1">
        <f t="shared" si="11"/>
        <v>0</v>
      </c>
      <c r="G52" s="1">
        <f t="shared" si="11"/>
        <v>14580.900000000001</v>
      </c>
      <c r="H52" s="1">
        <f t="shared" si="11"/>
        <v>0</v>
      </c>
      <c r="I52" s="21"/>
      <c r="J52" s="21"/>
      <c r="K52" s="21"/>
      <c r="L52" s="21"/>
      <c r="M52" s="21"/>
    </row>
    <row r="53" spans="1:16" ht="15" customHeight="1">
      <c r="A53" s="42"/>
      <c r="B53" s="31"/>
      <c r="C53" s="4" t="s">
        <v>25</v>
      </c>
      <c r="D53" s="4">
        <f t="shared" si="7"/>
        <v>14580.900000000001</v>
      </c>
      <c r="E53" s="1">
        <f t="shared" si="11"/>
        <v>0</v>
      </c>
      <c r="F53" s="1">
        <f t="shared" si="11"/>
        <v>0</v>
      </c>
      <c r="G53" s="1">
        <f t="shared" si="11"/>
        <v>14580.900000000001</v>
      </c>
      <c r="H53" s="1">
        <f t="shared" si="11"/>
        <v>0</v>
      </c>
      <c r="I53" s="21"/>
      <c r="J53" s="21"/>
      <c r="K53" s="21"/>
      <c r="L53" s="21"/>
      <c r="M53" s="21"/>
    </row>
    <row r="54" spans="1:16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12"/>
      <c r="O54" s="12"/>
      <c r="P54" s="12"/>
    </row>
    <row r="55" spans="1:16">
      <c r="A55" s="18" t="s">
        <v>71</v>
      </c>
      <c r="B55" s="18"/>
      <c r="C55" s="18"/>
      <c r="D55" s="18"/>
      <c r="E55" s="18"/>
      <c r="F55" s="18"/>
      <c r="G55" s="18"/>
      <c r="H55" s="18"/>
      <c r="I55" s="18"/>
      <c r="J55" s="18"/>
      <c r="K55" s="13"/>
      <c r="L55" s="13"/>
    </row>
    <row r="56" spans="1:16">
      <c r="A56" s="18" t="s">
        <v>72</v>
      </c>
      <c r="B56" s="18"/>
      <c r="C56" s="18"/>
      <c r="D56" s="18"/>
      <c r="E56" s="18"/>
      <c r="F56" s="18"/>
      <c r="G56" s="18"/>
      <c r="H56" s="18"/>
      <c r="I56" s="18"/>
      <c r="J56" s="18"/>
      <c r="K56" s="13"/>
      <c r="L56" s="13"/>
    </row>
    <row r="57" spans="1:16" ht="15.75" customHeight="1">
      <c r="A57" s="18" t="s">
        <v>73</v>
      </c>
      <c r="B57" s="18"/>
      <c r="C57" s="18"/>
      <c r="D57" s="18"/>
      <c r="E57" s="17"/>
      <c r="F57" s="17"/>
      <c r="G57" s="17"/>
      <c r="H57" s="17"/>
      <c r="I57" s="17"/>
      <c r="J57" s="17"/>
      <c r="K57" s="18" t="s">
        <v>74</v>
      </c>
      <c r="L57" s="18"/>
    </row>
  </sheetData>
  <mergeCells count="108">
    <mergeCell ref="M42:M44"/>
    <mergeCell ref="I42:I44"/>
    <mergeCell ref="M45:M47"/>
    <mergeCell ref="L42:L44"/>
    <mergeCell ref="J42:J44"/>
    <mergeCell ref="A37:A38"/>
    <mergeCell ref="A36:M36"/>
    <mergeCell ref="B38:M38"/>
    <mergeCell ref="J39:J41"/>
    <mergeCell ref="J45:J47"/>
    <mergeCell ref="L39:L41"/>
    <mergeCell ref="L45:L47"/>
    <mergeCell ref="A45:A47"/>
    <mergeCell ref="A39:A41"/>
    <mergeCell ref="B39:B41"/>
    <mergeCell ref="B45:B47"/>
    <mergeCell ref="I39:I41"/>
    <mergeCell ref="I45:I47"/>
    <mergeCell ref="A42:A44"/>
    <mergeCell ref="B42:B44"/>
    <mergeCell ref="B37:M37"/>
    <mergeCell ref="M39:M41"/>
    <mergeCell ref="A15:A17"/>
    <mergeCell ref="A18:A20"/>
    <mergeCell ref="K33:K35"/>
    <mergeCell ref="L33:L35"/>
    <mergeCell ref="M33:M35"/>
    <mergeCell ref="M24:M26"/>
    <mergeCell ref="L24:L26"/>
    <mergeCell ref="L30:L32"/>
    <mergeCell ref="M30:M32"/>
    <mergeCell ref="L27:L29"/>
    <mergeCell ref="M27:M29"/>
    <mergeCell ref="B30:B32"/>
    <mergeCell ref="A30:A32"/>
    <mergeCell ref="I27:I29"/>
    <mergeCell ref="A27:A29"/>
    <mergeCell ref="B21:B23"/>
    <mergeCell ref="I21:I23"/>
    <mergeCell ref="J21:J23"/>
    <mergeCell ref="L21:L23"/>
    <mergeCell ref="M21:M23"/>
    <mergeCell ref="A21:A23"/>
    <mergeCell ref="B27:B29"/>
    <mergeCell ref="N12:O12"/>
    <mergeCell ref="L15:L17"/>
    <mergeCell ref="L18:L20"/>
    <mergeCell ref="M15:M17"/>
    <mergeCell ref="M18:M20"/>
    <mergeCell ref="N13:O13"/>
    <mergeCell ref="N15:O15"/>
    <mergeCell ref="N17:O17"/>
    <mergeCell ref="B15:B17"/>
    <mergeCell ref="B18:B20"/>
    <mergeCell ref="J18:J20"/>
    <mergeCell ref="I12:I14"/>
    <mergeCell ref="J12:J14"/>
    <mergeCell ref="I15:I17"/>
    <mergeCell ref="I18:I20"/>
    <mergeCell ref="J15:J17"/>
    <mergeCell ref="A10:A11"/>
    <mergeCell ref="B10:M10"/>
    <mergeCell ref="A55:J55"/>
    <mergeCell ref="A2:M2"/>
    <mergeCell ref="A48:B50"/>
    <mergeCell ref="A51:B53"/>
    <mergeCell ref="I51:I53"/>
    <mergeCell ref="J51:J53"/>
    <mergeCell ref="K51:K53"/>
    <mergeCell ref="L51:L53"/>
    <mergeCell ref="M51:M53"/>
    <mergeCell ref="A33:B35"/>
    <mergeCell ref="B12:B14"/>
    <mergeCell ref="A12:A14"/>
    <mergeCell ref="L12:L14"/>
    <mergeCell ref="M12:M14"/>
    <mergeCell ref="I24:I26"/>
    <mergeCell ref="J24:J26"/>
    <mergeCell ref="B24:B26"/>
    <mergeCell ref="I33:I35"/>
    <mergeCell ref="J33:J35"/>
    <mergeCell ref="I30:I32"/>
    <mergeCell ref="J27:J29"/>
    <mergeCell ref="J30:J32"/>
    <mergeCell ref="A57:D57"/>
    <mergeCell ref="K57:L57"/>
    <mergeCell ref="K1:M1"/>
    <mergeCell ref="A56:J56"/>
    <mergeCell ref="A3:M3"/>
    <mergeCell ref="A54:M54"/>
    <mergeCell ref="M48:M50"/>
    <mergeCell ref="I48:I50"/>
    <mergeCell ref="J48:J50"/>
    <mergeCell ref="L5:L7"/>
    <mergeCell ref="B11:M11"/>
    <mergeCell ref="D6:D7"/>
    <mergeCell ref="E6:H6"/>
    <mergeCell ref="A5:A7"/>
    <mergeCell ref="D5:H5"/>
    <mergeCell ref="B5:B7"/>
    <mergeCell ref="C5:C7"/>
    <mergeCell ref="K5:K7"/>
    <mergeCell ref="M5:M7"/>
    <mergeCell ref="A24:A26"/>
    <mergeCell ref="J5:J7"/>
    <mergeCell ref="K48:K50"/>
    <mergeCell ref="L48:L50"/>
    <mergeCell ref="A9:M9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7" fitToHeight="0" orientation="landscape" horizontalDpi="1200" verticalDpi="1200" r:id="rId1"/>
  <headerFooter differentFirst="1">
    <oddHeader>&amp;C&amp;P</oddHeader>
  </headerFooter>
  <rowBreaks count="1" manualBreakCount="1">
    <brk id="1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2025-11-21T06:44:23Z</cp:lastPrinted>
  <dcterms:created xsi:type="dcterms:W3CDTF">2024-05-07T12:52:59Z</dcterms:created>
  <dcterms:modified xsi:type="dcterms:W3CDTF">2025-11-28T11:09:45Z</dcterms:modified>
</cp:coreProperties>
</file>